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D32"/>
  <c r="F32" s="1"/>
  <c r="E3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1"/>
  <c r="G32"/>
  <c r="G37"/>
  <c r="G38"/>
  <c r="G41"/>
  <c r="G56"/>
  <c r="F7"/>
  <c r="F8"/>
  <c r="F11"/>
  <c r="D14"/>
  <c r="D17"/>
  <c r="F20"/>
  <c r="F21"/>
  <c r="F24"/>
  <c r="F37"/>
  <c r="F38"/>
  <c r="F41"/>
  <c r="F17" l="1"/>
  <c r="G17"/>
  <c r="F14"/>
  <c r="G14"/>
</calcChain>
</file>

<file path=xl/sharedStrings.xml><?xml version="1.0" encoding="utf-8"?>
<sst xmlns="http://schemas.openxmlformats.org/spreadsheetml/2006/main" count="195" uniqueCount="116">
  <si>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</si>
  <si>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</si>
  <si>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</si>
  <si>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</si>
  <si>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</si>
  <si>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</si>
  <si>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</si>
  <si>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</si>
  <si>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</si>
  <si>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</si>
  <si>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</si>
  <si>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</si>
  <si>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</si>
  <si>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</si>
  <si>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</si>
  <si>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</si>
  <si>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</si>
  <si>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</si>
  <si>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</si>
  <si>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</si>
  <si>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</si>
  <si>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</si>
  <si>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</si>
  <si>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</si>
  <si>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</si>
  <si>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</si>
  <si>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</si>
  <si>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</si>
  <si>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</si>
  <si>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</si>
  <si>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</si>
  <si>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</si>
  <si>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</si>
  <si>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</si>
  <si>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</si>
  <si>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</si>
  <si>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</si>
  <si>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</si>
  <si>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</si>
  <si>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</si>
  <si>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</si>
  <si>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</si>
  <si>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</si>
  <si>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</si>
  <si>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</si>
  <si>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</si>
  <si>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</si>
  <si>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</si>
  <si>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</si>
  <si>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</si>
  <si>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</si>
  <si>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</si>
  <si>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</si>
  <si>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</si>
  <si>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</si>
  <si>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</si>
  <si>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</si>
  <si>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</si>
  <si>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</si>
  <si>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</si>
  <si>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</si>
  <si>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</si>
  <si>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</si>
  <si>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</si>
  <si>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</si>
  <si>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</si>
  <si>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</si>
  <si>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</si>
  <si>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</si>
  <si>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</si>
  <si>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</si>
  <si>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</si>
  <si>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</si>
  <si>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</si>
  <si>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</si>
  <si>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</si>
  <si>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</si>
  <si>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</si>
  <si>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</si>
  <si>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</si>
  <si>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</si>
  <si>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</si>
  <si>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</si>
  <si>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</si>
  <si>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</si>
  <si>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</si>
  <si>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</si>
  <si>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</si>
  <si>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</si>
  <si>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</si>
  <si>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</si>
  <si>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</si>
  <si>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</si>
  <si>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</si>
  <si>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</si>
  <si>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</si>
  <si>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</si>
  <si>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</si>
  <si>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</si>
  <si>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</si>
  <si>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</si>
  <si>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</si>
  <si>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</si>
  <si>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</si>
  <si>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</si>
  <si>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</si>
  <si>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</si>
  <si>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</si>
  <si>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</si>
  <si>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</si>
  <si>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3 квартала 2018 года</t>
  </si>
  <si>
    <t>изменился источник  данных</t>
  </si>
  <si>
    <t>изменился источник данных</t>
  </si>
  <si>
    <t>естественная убыль населения</t>
  </si>
  <si>
    <t xml:space="preserve">услуги оказаны 117 субъектам малого и среднего предпринимательства 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</si>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</sst>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2009</v>
      </c>
      <c r="E7" s="19">
        <f>E8+E11</f>
        <v>1726</v>
      </c>
      <c r="F7" s="20">
        <f t="shared" ref="F7:F38" si="0">D7-E7</f>
        <v>283</v>
      </c>
      <c r="G7" s="21">
        <f t="shared" ref="G7:G38" si="1">D7/E7-1</f>
        <v>0.16396292004634994</v>
      </c>
      <c r="H7" s="22" t="s">
        <v>115</v>
      </c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5</v>
      </c>
      <c r="E8" s="26">
        <f>E9+E10</f>
        <v>3</v>
      </c>
      <c r="F8" s="20">
        <f t="shared" si="0"/>
        <v>2</v>
      </c>
      <c r="G8" s="21">
        <f t="shared" si="1"/>
        <v>0.66666666666666674</v>
      </c>
      <c r="H8" s="22" t="s">
        <v>115</v>
      </c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5</v>
      </c>
      <c r="E9" s="29">
        <v>3</v>
      </c>
      <c r="F9" s="20">
        <f t="shared" si="0"/>
        <v>2</v>
      </c>
      <c r="G9" s="21">
        <f t="shared" si="1"/>
        <v>0.66666666666666674</v>
      </c>
      <c r="H9" s="22" t="s">
        <v>111</v>
      </c>
      <c r="J9" s="23">
        <v>5</v>
      </c>
      <c r="K9" s="23">
        <v>3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2004</v>
      </c>
      <c r="E11" s="30">
        <f>E12+E13</f>
        <v>1723</v>
      </c>
      <c r="F11" s="20">
        <f t="shared" si="0"/>
        <v>281</v>
      </c>
      <c r="G11" s="21">
        <f t="shared" si="1"/>
        <v>0.16308763784097513</v>
      </c>
      <c r="H11" s="22" t="s">
        <v>115</v>
      </c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138</v>
      </c>
      <c r="E12" s="29">
        <v>125</v>
      </c>
      <c r="F12" s="20">
        <f t="shared" si="0"/>
        <v>13</v>
      </c>
      <c r="G12" s="21">
        <f t="shared" si="1"/>
        <v>0.10400000000000009</v>
      </c>
      <c r="H12" s="22"/>
      <c r="J12" s="23">
        <v>138</v>
      </c>
      <c r="K12" s="23">
        <v>125</v>
      </c>
      <c r="L12" s="23">
        <f>D12-J12</f>
        <v>0</v>
      </c>
      <c r="M12" s="23">
        <f>E12-K12</f>
        <v>0</v>
      </c>
    </row>
    <row r="13" spans="1:13" ht="18.75">
      <c r="A13" s="17" t="s">
        <v>25</v>
      </c>
      <c r="B13" s="27" t="s">
        <v>21</v>
      </c>
      <c r="C13" s="28" t="s">
        <v>15</v>
      </c>
      <c r="D13" s="29">
        <v>1866</v>
      </c>
      <c r="E13" s="29">
        <v>1598</v>
      </c>
      <c r="F13" s="20">
        <f t="shared" si="0"/>
        <v>268</v>
      </c>
      <c r="G13" s="21">
        <f t="shared" si="1"/>
        <v>0.16770963704630781</v>
      </c>
      <c r="H13" s="22" t="s">
        <v>112</v>
      </c>
      <c r="J13" s="23">
        <v>1866</v>
      </c>
      <c r="K13" s="23">
        <v>1598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90.211046250561282</v>
      </c>
      <c r="E14" s="31">
        <f>E7/E19*100</f>
        <v>88.78600823045268</v>
      </c>
      <c r="F14" s="20">
        <f t="shared" si="0"/>
        <v>1.4250380201086017</v>
      </c>
      <c r="G14" s="21">
        <f t="shared" si="1"/>
        <v>1.60502544095662E-2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0.22451728783116301</v>
      </c>
      <c r="E15" s="33">
        <f>E8/E19*100</f>
        <v>0.15432098765432098</v>
      </c>
      <c r="F15" s="20">
        <f t="shared" si="0"/>
        <v>7.019630017684203E-2</v>
      </c>
      <c r="G15" s="21">
        <f t="shared" si="1"/>
        <v>0.45487202514593639</v>
      </c>
      <c r="H15" s="22" t="s">
        <v>115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89.986528962730134</v>
      </c>
      <c r="E16" s="33">
        <f>E11/E19*100</f>
        <v>88.63168724279835</v>
      </c>
      <c r="F16" s="20">
        <f t="shared" si="0"/>
        <v>1.3548417199317839</v>
      </c>
      <c r="G16" s="21">
        <f t="shared" si="1"/>
        <v>1.5286200252741633E-2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470.38164364317493</v>
      </c>
      <c r="E17" s="31">
        <f>E7/E36*10000</f>
        <v>403.66715000701623</v>
      </c>
      <c r="F17" s="20">
        <f t="shared" si="0"/>
        <v>66.714493636158693</v>
      </c>
      <c r="G17" s="21">
        <f t="shared" si="1"/>
        <v>0.16527104976215945</v>
      </c>
      <c r="H17" s="22" t="s">
        <v>115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47.038164364317495</v>
      </c>
      <c r="E18" s="31">
        <f>E7/E36*1000</f>
        <v>40.366715000701625</v>
      </c>
      <c r="F18" s="20">
        <f t="shared" si="0"/>
        <v>6.6714493636158707</v>
      </c>
      <c r="G18" s="21">
        <f t="shared" si="1"/>
        <v>0.16527104976215945</v>
      </c>
      <c r="H18" s="22" t="s">
        <v>115</v>
      </c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2227</v>
      </c>
      <c r="E19" s="29">
        <v>1944</v>
      </c>
      <c r="F19" s="20">
        <f t="shared" si="0"/>
        <v>283</v>
      </c>
      <c r="G19" s="21">
        <f t="shared" si="1"/>
        <v>0.14557613168724282</v>
      </c>
      <c r="H19" s="22"/>
      <c r="J19" s="23">
        <v>2227</v>
      </c>
      <c r="K19" s="23">
        <v>1944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5517</v>
      </c>
      <c r="E20" s="19">
        <f>E10+E13+E21+E24</f>
        <v>5216</v>
      </c>
      <c r="F20" s="20">
        <f t="shared" si="0"/>
        <v>301</v>
      </c>
      <c r="G20" s="21">
        <f t="shared" si="1"/>
        <v>5.7707055214723857E-2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335</v>
      </c>
      <c r="E21" s="30">
        <f>E22+E23</f>
        <v>323</v>
      </c>
      <c r="F21" s="20">
        <f t="shared" si="0"/>
        <v>12</v>
      </c>
      <c r="G21" s="21">
        <f t="shared" si="1"/>
        <v>3.7151702786377694E-2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335</v>
      </c>
      <c r="E22" s="29">
        <v>323</v>
      </c>
      <c r="F22" s="20">
        <f t="shared" si="0"/>
        <v>12</v>
      </c>
      <c r="G22" s="21">
        <f t="shared" si="1"/>
        <v>3.7151702786377694E-2</v>
      </c>
      <c r="H22" s="22"/>
      <c r="J22" s="23">
        <v>335</v>
      </c>
      <c r="K22" s="23">
        <v>323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3316</v>
      </c>
      <c r="E24" s="30">
        <f>E25+E26</f>
        <v>3295</v>
      </c>
      <c r="F24" s="20">
        <f t="shared" si="0"/>
        <v>21</v>
      </c>
      <c r="G24" s="21">
        <f t="shared" si="1"/>
        <v>6.3732928679818279E-3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1670</v>
      </c>
      <c r="E25" s="29">
        <v>1651</v>
      </c>
      <c r="F25" s="20">
        <f t="shared" si="0"/>
        <v>19</v>
      </c>
      <c r="G25" s="21">
        <f t="shared" si="1"/>
        <v>1.1508176862507602E-2</v>
      </c>
      <c r="H25" s="22"/>
      <c r="J25" s="23">
        <v>1670</v>
      </c>
      <c r="K25" s="23">
        <v>1651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1646</v>
      </c>
      <c r="E26" s="29">
        <v>1644</v>
      </c>
      <c r="F26" s="20">
        <f t="shared" si="0"/>
        <v>2</v>
      </c>
      <c r="G26" s="21">
        <f t="shared" si="1"/>
        <v>1.2165450121655041E-3</v>
      </c>
      <c r="H26" s="22"/>
      <c r="J26" s="23">
        <v>1646</v>
      </c>
      <c r="K26" s="23">
        <v>1644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35.360851172926552</v>
      </c>
      <c r="E27" s="31">
        <f>E20/E30*100</f>
        <v>33.872329372037143</v>
      </c>
      <c r="F27" s="20">
        <f t="shared" si="0"/>
        <v>1.4885218008894086</v>
      </c>
      <c r="G27" s="21">
        <f t="shared" si="1"/>
        <v>4.3945067507469293E-2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2.1471606204332776</v>
      </c>
      <c r="E28" s="33">
        <f>(E21+E10)/E30*100</f>
        <v>2.0975388012208587</v>
      </c>
      <c r="F28" s="20">
        <f t="shared" si="0"/>
        <v>4.9621819212418927E-2</v>
      </c>
      <c r="G28" s="21">
        <f t="shared" si="1"/>
        <v>2.3657163902539802E-2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33.213690552493269</v>
      </c>
      <c r="E29" s="33">
        <f>(E13+E24)/E30*100</f>
        <v>31.774790570816286</v>
      </c>
      <c r="F29" s="20">
        <f t="shared" si="0"/>
        <v>1.4388999816769825</v>
      </c>
      <c r="G29" s="21">
        <f t="shared" si="1"/>
        <v>4.5284326216725734E-2</v>
      </c>
      <c r="H29" s="22"/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15602</v>
      </c>
      <c r="E30" s="29">
        <v>15399</v>
      </c>
      <c r="F30" s="20">
        <f t="shared" si="0"/>
        <v>203</v>
      </c>
      <c r="G30" s="21">
        <f t="shared" si="1"/>
        <v>1.3182674199623268E-2</v>
      </c>
      <c r="H30" s="22"/>
      <c r="J30" s="23">
        <v>15602</v>
      </c>
      <c r="K30" s="23">
        <v>15399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27.252956368084817</v>
      </c>
      <c r="E31" s="20">
        <f>(E33+E34)/E35*100</f>
        <v>26.926749420270085</v>
      </c>
      <c r="F31" s="20">
        <f t="shared" si="0"/>
        <v>0.32620694781473247</v>
      </c>
      <c r="G31" s="21">
        <f t="shared" si="1"/>
        <v>1.2114605544223833E-2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22.699469892619273</v>
      </c>
      <c r="E32" s="20">
        <f>E34/E35*100</f>
        <v>22.520802073386985</v>
      </c>
      <c r="F32" s="20">
        <f t="shared" si="0"/>
        <v>0.17866781923228814</v>
      </c>
      <c r="G32" s="21">
        <f t="shared" si="1"/>
        <v>7.9334571943785459E-3</v>
      </c>
      <c r="H32" s="22"/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335</v>
      </c>
      <c r="E33" s="29">
        <v>323</v>
      </c>
      <c r="F33" s="20">
        <f t="shared" si="0"/>
        <v>12</v>
      </c>
      <c r="G33" s="21">
        <f t="shared" si="1"/>
        <v>3.7151702786377694E-2</v>
      </c>
      <c r="H33" s="22"/>
      <c r="J33" s="23">
        <v>335</v>
      </c>
      <c r="K33" s="23">
        <v>323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1670</v>
      </c>
      <c r="E34" s="29">
        <v>1651</v>
      </c>
      <c r="F34" s="20">
        <f t="shared" si="0"/>
        <v>19</v>
      </c>
      <c r="G34" s="21">
        <f t="shared" si="1"/>
        <v>1.1508176862507602E-2</v>
      </c>
      <c r="H34" s="22"/>
      <c r="J34" s="23">
        <v>1670</v>
      </c>
      <c r="K34" s="23">
        <v>1651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7357</v>
      </c>
      <c r="E35" s="29">
        <v>7331</v>
      </c>
      <c r="F35" s="20">
        <f t="shared" si="0"/>
        <v>26</v>
      </c>
      <c r="G35" s="21">
        <f t="shared" si="1"/>
        <v>3.5465830036829349E-3</v>
      </c>
      <c r="H35" s="22"/>
      <c r="J35" s="23">
        <v>7357</v>
      </c>
      <c r="K35" s="23">
        <v>7331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42710</v>
      </c>
      <c r="E36" s="29">
        <v>42758</v>
      </c>
      <c r="F36" s="20">
        <f t="shared" si="0"/>
        <v>-48</v>
      </c>
      <c r="G36" s="21">
        <f t="shared" si="1"/>
        <v>-1.122596940923315E-3</v>
      </c>
      <c r="H36" s="22" t="s">
        <v>113</v>
      </c>
      <c r="J36" s="23">
        <v>42710</v>
      </c>
      <c r="K36" s="23">
        <v>42758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11218</v>
      </c>
      <c r="E37" s="20">
        <f>E38+E41</f>
        <v>10748</v>
      </c>
      <c r="F37" s="20">
        <f t="shared" si="0"/>
        <v>470</v>
      </c>
      <c r="G37" s="21">
        <f t="shared" si="1"/>
        <v>4.3729065872720518E-2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1167.5999999999999</v>
      </c>
      <c r="E38" s="36">
        <f>E39+E40</f>
        <v>1161</v>
      </c>
      <c r="F38" s="20">
        <f t="shared" si="0"/>
        <v>6.5999999999999091</v>
      </c>
      <c r="G38" s="21">
        <f t="shared" si="1"/>
        <v>5.6847545219638196E-3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1167.5999999999999</v>
      </c>
      <c r="E39" s="37">
        <v>1161</v>
      </c>
      <c r="F39" s="20">
        <f t="shared" ref="F39:F70" si="3">D39-E39</f>
        <v>6.5999999999999091</v>
      </c>
      <c r="G39" s="21">
        <f t="shared" ref="G39:G58" si="4">D39/E39-1</f>
        <v>5.6847545219638196E-3</v>
      </c>
      <c r="H39" s="22"/>
      <c r="J39" s="23">
        <v>1167.5999999999999</v>
      </c>
      <c r="K39" s="23">
        <v>1161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10050.4</v>
      </c>
      <c r="E41" s="36">
        <f>E42+E43</f>
        <v>9587</v>
      </c>
      <c r="F41" s="20">
        <f t="shared" si="3"/>
        <v>463.39999999999964</v>
      </c>
      <c r="G41" s="21">
        <f t="shared" si="4"/>
        <v>4.8336288724314169E-2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6096.5</v>
      </c>
      <c r="E42" s="39">
        <v>5815.4</v>
      </c>
      <c r="F42" s="20">
        <f t="shared" si="3"/>
        <v>281.10000000000036</v>
      </c>
      <c r="G42" s="21">
        <f t="shared" si="4"/>
        <v>4.8337173711180625E-2</v>
      </c>
      <c r="H42" s="22"/>
      <c r="J42" s="23">
        <v>6096.5</v>
      </c>
      <c r="K42" s="23">
        <v>5815.4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3953.9</v>
      </c>
      <c r="E43" s="39">
        <v>3771.6</v>
      </c>
      <c r="F43" s="20">
        <f t="shared" si="3"/>
        <v>182.30000000000018</v>
      </c>
      <c r="G43" s="21">
        <f t="shared" si="4"/>
        <v>4.8334924170113425E-2</v>
      </c>
      <c r="H43" s="22"/>
      <c r="J43" s="23">
        <v>3953.9</v>
      </c>
      <c r="K43" s="23">
        <v>3771.6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40.793172289152245</v>
      </c>
      <c r="E44" s="31">
        <f>E37/E47*100</f>
        <v>40.793244140810323</v>
      </c>
      <c r="F44" s="20">
        <f t="shared" si="3"/>
        <v>-7.1851658077548564E-5</v>
      </c>
      <c r="G44" s="21">
        <f t="shared" si="4"/>
        <v>-1.7613617055989295E-6</v>
      </c>
      <c r="H44" s="22" t="s">
        <v>115</v>
      </c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>
        <f>D38/D47*100</f>
        <v>4.2458645003400033</v>
      </c>
      <c r="E45" s="33">
        <f>E38/E47*100</f>
        <v>4.4064901793339022</v>
      </c>
      <c r="F45" s="20">
        <f t="shared" si="3"/>
        <v>-0.1606256789938989</v>
      </c>
      <c r="G45" s="21">
        <f t="shared" si="4"/>
        <v>-3.6452067849196856E-2</v>
      </c>
      <c r="H45" s="22" t="s">
        <v>115</v>
      </c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36.54730778881224</v>
      </c>
      <c r="E46" s="33">
        <f>E41/E47*100</f>
        <v>36.386753961476423</v>
      </c>
      <c r="F46" s="20">
        <f t="shared" si="3"/>
        <v>0.1605538273358178</v>
      </c>
      <c r="G46" s="21">
        <f t="shared" si="4"/>
        <v>4.4124251233237377E-3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27499.7</v>
      </c>
      <c r="E47" s="39">
        <v>26347.5</v>
      </c>
      <c r="F47" s="20">
        <f t="shared" si="3"/>
        <v>1152.2000000000007</v>
      </c>
      <c r="G47" s="21">
        <f t="shared" si="4"/>
        <v>4.3730904260366188E-2</v>
      </c>
      <c r="H47" s="22"/>
      <c r="J47" s="23">
        <v>27499.7</v>
      </c>
      <c r="K47" s="23">
        <v>26347.5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563.5</v>
      </c>
      <c r="E48" s="20">
        <f>E49+E52</f>
        <v>558.90000000000009</v>
      </c>
      <c r="F48" s="20">
        <f t="shared" si="3"/>
        <v>4.5999999999999091</v>
      </c>
      <c r="G48" s="21">
        <f t="shared" si="4"/>
        <v>8.2304526748968598E-3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76.900000000000006</v>
      </c>
      <c r="E49" s="36">
        <f>E50+E51</f>
        <v>75.7</v>
      </c>
      <c r="F49" s="20">
        <f t="shared" si="3"/>
        <v>1.2000000000000028</v>
      </c>
      <c r="G49" s="21">
        <f t="shared" si="4"/>
        <v>1.5852047556142779E-2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76.900000000000006</v>
      </c>
      <c r="E50" s="39">
        <v>75.7</v>
      </c>
      <c r="F50" s="20">
        <f t="shared" si="3"/>
        <v>1.2000000000000028</v>
      </c>
      <c r="G50" s="21">
        <f t="shared" si="4"/>
        <v>1.5852047556142779E-2</v>
      </c>
      <c r="H50" s="22"/>
      <c r="J50" s="23">
        <v>76.900000000000006</v>
      </c>
      <c r="K50" s="23">
        <v>75.7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486.6</v>
      </c>
      <c r="E52" s="36">
        <f>E53+E54</f>
        <v>483.20000000000005</v>
      </c>
      <c r="F52" s="20">
        <f t="shared" si="3"/>
        <v>3.3999999999999773</v>
      </c>
      <c r="G52" s="21">
        <f t="shared" si="4"/>
        <v>7.0364238410596247E-3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181.1</v>
      </c>
      <c r="E53" s="39">
        <v>178.6</v>
      </c>
      <c r="F53" s="20">
        <f t="shared" si="3"/>
        <v>2.5</v>
      </c>
      <c r="G53" s="21">
        <f t="shared" si="4"/>
        <v>1.399776035834277E-2</v>
      </c>
      <c r="H53" s="22"/>
      <c r="J53" s="23">
        <v>181.1</v>
      </c>
      <c r="K53" s="23">
        <v>178.6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305.5</v>
      </c>
      <c r="E54" s="39">
        <v>304.60000000000002</v>
      </c>
      <c r="F54" s="20">
        <f t="shared" si="3"/>
        <v>0.89999999999997726</v>
      </c>
      <c r="G54" s="21">
        <f t="shared" si="4"/>
        <v>2.954694681549519E-3</v>
      </c>
      <c r="H54" s="22"/>
      <c r="J54" s="23">
        <v>305.5</v>
      </c>
      <c r="K54" s="23">
        <v>304.60000000000002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865719919.38</v>
      </c>
      <c r="E55" s="43">
        <v>804188050.29999995</v>
      </c>
      <c r="F55" s="20">
        <f t="shared" si="3"/>
        <v>61531869.080000043</v>
      </c>
      <c r="G55" s="21">
        <f t="shared" si="4"/>
        <v>7.6514279287096754E-2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176453.9</v>
      </c>
      <c r="E56" s="19">
        <f>E57+E58</f>
        <v>376833.2</v>
      </c>
      <c r="F56" s="20">
        <f t="shared" si="3"/>
        <v>-200379.30000000002</v>
      </c>
      <c r="G56" s="21">
        <f t="shared" si="4"/>
        <v>-0.5317453451553632</v>
      </c>
      <c r="H56" s="22" t="s">
        <v>115</v>
      </c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176453.9</v>
      </c>
      <c r="E57" s="46">
        <v>376833.2</v>
      </c>
      <c r="F57" s="20">
        <f t="shared" si="3"/>
        <v>-200379.30000000002</v>
      </c>
      <c r="G57" s="21">
        <f t="shared" si="4"/>
        <v>-0.5317453451553632</v>
      </c>
      <c r="H57" s="22" t="s">
        <v>114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2018-12-13T10:56:46Z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